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1730" activeTab="1"/>
  </bookViews>
  <sheets>
    <sheet name="Hayt texbn." sheetId="1" r:id="rId1"/>
    <sheet name="Gnm.Jam" sheetId="2" r:id="rId2"/>
    <sheet name="Vchr.Jam" sheetId="3" r:id="rId3"/>
    <sheet name="Handz" sheetId="4" r:id="rId4"/>
  </sheets>
  <externalReferences>
    <externalReference r:id="rId5"/>
  </externalReferences>
  <definedNames>
    <definedName name="OLE_LINK1" localSheetId="0">'Hayt texbn.'!#REF!</definedName>
  </definedNames>
  <calcPr calcId="144525"/>
</workbook>
</file>

<file path=xl/calcChain.xml><?xml version="1.0" encoding="utf-8"?>
<calcChain xmlns="http://schemas.openxmlformats.org/spreadsheetml/2006/main">
  <c r="D24" i="3" l="1"/>
  <c r="D23" i="3"/>
  <c r="D22" i="3"/>
  <c r="D21" i="3"/>
  <c r="D20" i="3"/>
  <c r="D19" i="3"/>
  <c r="D18" i="3"/>
  <c r="D17" i="3"/>
  <c r="A14" i="3"/>
  <c r="A13" i="3"/>
  <c r="A12" i="3"/>
  <c r="A11" i="3"/>
  <c r="A10" i="3"/>
  <c r="A5" i="3"/>
  <c r="F3" i="3"/>
  <c r="F2" i="3"/>
  <c r="B14" i="3"/>
  <c r="B13" i="3"/>
  <c r="B12" i="3"/>
  <c r="B11" i="3"/>
  <c r="B10" i="3"/>
</calcChain>
</file>

<file path=xl/sharedStrings.xml><?xml version="1.0" encoding="utf-8"?>
<sst xmlns="http://schemas.openxmlformats.org/spreadsheetml/2006/main" count="164" uniqueCount="83">
  <si>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</si>
  <si>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</si>
  <si>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</si>
  <si>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</si>
  <si>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</si>
  <si>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Գիպսաստվարաթուղթ</t>
  </si>
  <si>
    <t>9,5 մմ հաստության</t>
  </si>
  <si>
    <t>ԴՍՊ լամինատ</t>
  </si>
  <si>
    <t>Կախովի առաստաղ</t>
  </si>
  <si>
    <t>Պտուտակի գլխիկի լիպուչկա</t>
  </si>
  <si>
    <t>մետալիկ գույնի, կլոր կպչուն կոճակներ` ամրացված պտուտակները ծածկելու համար</t>
  </si>
  <si>
    <t>Սիլիկոն թափանցիկ</t>
  </si>
  <si>
    <t>մեծ, «Akfix» կամ համարժեք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</si>
  <si>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</si>
  <si>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</si>
  <si>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</si>
  <si>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</si>
  <si>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</si>
  <si>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</si>
  <si>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</si>
  <si>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</si>
  <si>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</si>
  <si>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</si>
  <si>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</si>
  <si>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</si>
  <si>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</si>
  <si>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</si>
  <si>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</si>
  <si>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</si>
  <si>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</si>
  <si>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</si>
  <si>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</si>
  <si>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</si>
  <si>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</si>
  <si>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</si>
  <si>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</si>
  <si>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</si>
  <si>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</si>
  <si>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</si>
  <si>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քառ.մ</t>
  </si>
  <si>
    <t>թերթ</t>
  </si>
  <si>
    <t>X</t>
  </si>
  <si>
    <t>Լրացուցիչ պայմաններ</t>
  </si>
  <si>
    <t>Վաճառողը բոլոր ապրանքները մատակարարում է առավելագույնը ամիսը երկու անգամ ըստ ժամանակացույցում նշված ժամկետների, կամ մատակարարի կողմից պատվերը ստանալուց հետո՝ 3 օրվա ընթացքում: Ապրանքի տեղափոխումն ու բեռնաթափումն իրականացնում է Վաճառողը: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</si>
  <si>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</si>
  <si>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</si>
  <si>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</si>
  <si>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t xml:space="preserve">հուլիս </t>
  </si>
  <si>
    <t>օգոստոս</t>
  </si>
  <si>
    <t xml:space="preserve">սեպտեմբեր </t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</si>
  <si>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</si>
  <si>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</si>
  <si>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r>
      <rPr>
        <vertAlign val="subscript"/>
        <sz val="10"/>
        <color theme="1"/>
        <rFont val="Sylfaen"/>
        <family val="1"/>
        <charset val="204"/>
      </rPr>
      <t>«------»</t>
    </r>
    <r>
      <rPr>
        <sz val="10"/>
        <color theme="1"/>
        <rFont val="Sylfaen"/>
        <family val="1"/>
        <charset val="204"/>
      </rPr>
      <t xml:space="preserve"> </t>
    </r>
    <r>
      <rPr>
        <vertAlign val="subscript"/>
        <sz val="10"/>
        <color theme="1"/>
        <rFont val="Sylfaen"/>
        <family val="1"/>
        <charset val="204"/>
      </rPr>
      <t>----------------------</t>
    </r>
    <r>
      <rPr>
        <sz val="10"/>
        <color theme="1"/>
        <rFont val="Sylfaen"/>
        <family val="1"/>
        <charset val="204"/>
      </rPr>
      <t xml:space="preserve"> 20</t>
    </r>
    <r>
      <rPr>
        <vertAlign val="subscript"/>
        <sz val="10"/>
        <color theme="1"/>
        <rFont val="Sylfaen"/>
        <family val="1"/>
        <charset val="204"/>
      </rPr>
      <t>------</t>
    </r>
    <r>
      <rPr>
        <sz val="10"/>
        <color theme="1"/>
        <rFont val="Sylfaen"/>
        <family val="1"/>
        <charset val="204"/>
      </rPr>
      <t>թ.</t>
    </r>
  </si>
  <si>
    <t>Պայմանագրի անվանումը՝</t>
  </si>
  <si>
    <t>Պայմանագրի կնքման ամսաթիվը՝</t>
  </si>
  <si>
    <t>Պայմանագրի համարը՝</t>
  </si>
  <si>
    <t xml:space="preserve">բնութագրերին և գնման ժամանակացույցին` կազմեցին սույն արձանագրությունը հետևյալի մասին.
Պայմանագրի շրջանակներում Պայմանագրի կողմը  մատակարարել է հետևյալ ապրանքները՝
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</si>
  <si>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</si>
  <si>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</si>
  <si>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</si>
  <si>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</si>
  <si>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</si>
  <si>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 /հազար դրամ/</t>
  </si>
  <si>
    <t>Վճարման ժամկետը /ըստ վճարման ժամանակացույցի/</t>
  </si>
  <si>
    <t>ըստ պայմանագրով հաստատված գնման ժամանակա-ցույցի</t>
  </si>
  <si>
    <t>փաստացի</t>
  </si>
  <si>
    <t>« » « » 2015-ին կնքված</t>
  </si>
  <si>
    <t>N «ԳԱԿ-ՇՀԱՊՁԲ-15/7-ՄՍԿՀ-15/15» ծածկագրով գնման պայմանագրի</t>
  </si>
  <si>
    <t>ՇԻՆԱՆՅՈՒԹԻ ՁԵՌՔԲԵՐՄԱՆ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</si>
  <si>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</si>
  <si>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</si>
  <si>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</si>
  <si>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</si>
  <si>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</si>
  <si>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</si>
  <si>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</si>
  <si>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հատ</t>
  </si>
  <si>
    <t>ՇԻՆԱՆՅՈՒԹԻ ՄԱՏԱԿԱՐԱՐՄԱՆ</t>
  </si>
  <si>
    <t>« » « » 2015</t>
  </si>
  <si>
    <t>«ԳԱԿ-ՇՀԱՊՁԲ-15/7-ՄՍԿՀ-15/15»</t>
  </si>
  <si>
    <t xml:space="preserve">Պատվիրատուն՝ ի դեմս Ա. Բլեյանի և Պայմանագրի կողմը՝ ի դեմս «տնօրենի անուն ազգանուն»ի, հիմք ընդունելով Պայմանագրի կատարման վերաբերյալ « » « » 2015-ին կազմված` գնման հայտը նախագծած ներկայացուցչի N 1 եզրակացությունն այն մասին, որ Պայմանագրով նախատեսված` ստորև նշված մատակարարումները համապատասխանում են Պայմանագրով ամրագրված տեխնիկական </t>
  </si>
  <si>
    <t>սպիտակ, 25*600սմ չափի մասերով</t>
  </si>
  <si>
    <t>3,66*1,83 չափսի 5 լիստ, 18 մմ հաստության լամինացված ԴՍՊ, մետալիկ գույնի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</si>
</sst>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[$-42B]d\ mmmm\,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vertAlign val="subscript"/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1" fillId="0" borderId="0"/>
    <xf numFmtId="0" fontId="15" fillId="0" borderId="0"/>
    <xf numFmtId="0" fontId="15" fillId="0" borderId="0"/>
    <xf numFmtId="0" fontId="1" fillId="0" borderId="0"/>
    <xf numFmtId="0" fontId="11" fillId="0" borderId="0"/>
    <xf numFmtId="0" fontId="11" fillId="0" borderId="0"/>
  </cellStyleXfs>
  <cellXfs count="14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9" fillId="0" borderId="0" xfId="0" applyFont="1" applyFill="1"/>
    <xf numFmtId="0" fontId="12" fillId="0" borderId="0" xfId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left" vertical="center" wrapText="1"/>
    </xf>
    <xf numFmtId="3" fontId="9" fillId="0" borderId="3" xfId="3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3" fontId="9" fillId="0" borderId="0" xfId="3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center" indent="5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 vertical="top"/>
    </xf>
    <xf numFmtId="0" fontId="13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164" fontId="9" fillId="0" borderId="3" xfId="3" applyNumberFormat="1" applyFont="1" applyFill="1" applyBorder="1" applyAlignment="1">
      <alignment horizontal="center" vertical="center" wrapText="1"/>
    </xf>
    <xf numFmtId="165" fontId="9" fillId="0" borderId="3" xfId="3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left" vertical="top"/>
    </xf>
    <xf numFmtId="166" fontId="2" fillId="0" borderId="0" xfId="0" applyNumberFormat="1" applyFont="1" applyBorder="1" applyAlignment="1">
      <alignment horizontal="left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7">
    <cellStyle name="Normal" xfId="0" builtinId="0"/>
    <cellStyle name="Normal 2" xfId="4"/>
    <cellStyle name="Normal 3" xfId="5"/>
    <cellStyle name="Normal_ANVANAC" xfId="3"/>
    <cellStyle name="Normal_Gamanak" xfId="1"/>
    <cellStyle name="Style 1" xfId="2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133350</xdr:rowOff>
    </xdr:from>
    <xdr:to>
      <xdr:col>3</xdr:col>
      <xdr:colOff>228600</xdr:colOff>
      <xdr:row>39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639175"/>
          <a:ext cx="2247900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31</xdr:row>
      <xdr:rowOff>123825</xdr:rowOff>
    </xdr:from>
    <xdr:to>
      <xdr:col>7</xdr:col>
      <xdr:colOff>571500</xdr:colOff>
      <xdr:row>39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676650" y="8629650"/>
          <a:ext cx="2133600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HH%20pastatxteri%20sharq%20shinanyut%20V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Hram.pat.stor"/>
      <sheetName val="Tvyalneri cucak"/>
      <sheetName val="Paymanagir"/>
      <sheetName val="Hayt texbn."/>
      <sheetName val="Gnm.Jam"/>
      <sheetName val="Vchr.Jam"/>
      <sheetName val="Handz"/>
      <sheetName val="Ezrakacutyun"/>
      <sheetName val="Haytarar pata"/>
      <sheetName val="Hram gnah"/>
      <sheetName val="Ardz N1"/>
      <sheetName val="Hraver"/>
      <sheetName val="Bovandakutyun"/>
      <sheetName val="licenzia"/>
      <sheetName val="Grnc.Mat"/>
      <sheetName val="Gnh.araj"/>
      <sheetName val="Gnah tert"/>
      <sheetName val="Texeri gnah"/>
      <sheetName val="abc123"/>
      <sheetName val="Ardz N2"/>
      <sheetName val="Harcum"/>
      <sheetName val="Hayt.Paym"/>
      <sheetName val="Ardz N3"/>
      <sheetName val="HayHash"/>
      <sheetName val="Hashvetv"/>
      <sheetName val="Chkay"/>
      <sheetName val="Hmdz."/>
      <sheetName val="Sheet3"/>
    </sheetNames>
    <sheetDataSet>
      <sheetData sheetId="0">
        <row r="18">
          <cell r="B18" t="str">
            <v>էլեկտրականություն</v>
          </cell>
        </row>
      </sheetData>
      <sheetData sheetId="1" refreshError="1"/>
      <sheetData sheetId="2">
        <row r="8">
          <cell r="B8" t="str">
            <v>ՇԻՆԱՆՅՈՒԹ</v>
          </cell>
        </row>
        <row r="11">
          <cell r="B11" t="str">
            <v>«ԳԱԿ-ՇՀԱՊՁԲ-15/7-ՄՍԿՀ-15/15»</v>
          </cell>
        </row>
        <row r="13">
          <cell r="D13" t="str">
            <v>« » « » 2015</v>
          </cell>
        </row>
        <row r="27">
          <cell r="C27" t="str">
            <v>«կազմակերպության անվանում»</v>
          </cell>
        </row>
        <row r="28">
          <cell r="C28" t="str">
            <v xml:space="preserve">Հասցե՝ </v>
          </cell>
        </row>
        <row r="29">
          <cell r="C29">
            <v>0</v>
          </cell>
        </row>
        <row r="30">
          <cell r="C30" t="str">
            <v xml:space="preserve">Հ/Հ </v>
          </cell>
        </row>
        <row r="31">
          <cell r="C31" t="str">
            <v xml:space="preserve">Հեռ.՝ </v>
          </cell>
        </row>
        <row r="32">
          <cell r="C32" t="str">
            <v xml:space="preserve">Էլ. հասցե՝ </v>
          </cell>
        </row>
        <row r="33">
          <cell r="C33" t="str">
            <v xml:space="preserve">ՀՎՀՀ՝ </v>
          </cell>
        </row>
        <row r="34">
          <cell r="C34" t="str">
            <v>Տնօրեն՝_________ «տնօրենի անուն ազգանուն»</v>
          </cell>
        </row>
      </sheetData>
      <sheetData sheetId="3">
        <row r="7">
          <cell r="A7" t="str">
            <v>ՇԻՆԱՆՅՈՒԹԻ ՄԱՏԱԿԱՐԱՐՄԱՆ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6"/>
  <sheetViews>
    <sheetView view="pageLayout" zoomScaleNormal="100" workbookViewId="0">
      <selection activeCell="B14" sqref="B14"/>
    </sheetView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A1" s="33"/>
      <c r="B1" s="34"/>
      <c r="C1" s="35" t="s">
        <v>0</v>
      </c>
      <c r="D1" s="2"/>
    </row>
    <row r="2" spans="1:8" x14ac:dyDescent="0.25">
      <c r="A2" s="33"/>
      <c r="B2" s="36"/>
      <c r="C2" s="35" t="s">
        <v>66</v>
      </c>
      <c r="D2" s="2"/>
      <c r="E2" s="3"/>
    </row>
    <row r="3" spans="1:8" x14ac:dyDescent="0.25">
      <c r="A3" s="33"/>
      <c r="B3" s="36"/>
      <c r="C3" s="35" t="s">
        <v>67</v>
      </c>
      <c r="D3" s="2"/>
      <c r="E3" s="3"/>
      <c r="G3" s="2"/>
      <c r="H3" s="2"/>
    </row>
    <row r="4" spans="1:8" ht="15.75" x14ac:dyDescent="0.3">
      <c r="A4" s="33"/>
      <c r="B4" s="33"/>
      <c r="C4" s="33"/>
      <c r="E4" s="4"/>
    </row>
    <row r="5" spans="1:8" ht="34.5" customHeight="1" x14ac:dyDescent="0.25">
      <c r="A5" s="64" t="s">
        <v>68</v>
      </c>
      <c r="B5" s="64"/>
      <c r="C5" s="64"/>
    </row>
    <row r="6" spans="1:8" ht="17.25" customHeight="1" x14ac:dyDescent="0.25">
      <c r="A6" s="65" t="s">
        <v>1</v>
      </c>
      <c r="B6" s="65"/>
      <c r="C6" s="65"/>
    </row>
    <row r="7" spans="1:8" ht="15" customHeight="1" x14ac:dyDescent="0.25">
      <c r="A7" s="37"/>
      <c r="B7" s="37"/>
      <c r="C7" s="37"/>
    </row>
    <row r="8" spans="1:8" ht="18.75" thickBot="1" x14ac:dyDescent="0.3">
      <c r="A8" s="33"/>
      <c r="B8" s="38"/>
      <c r="C8" s="38"/>
    </row>
    <row r="9" spans="1:8" ht="66.75" customHeight="1" thickBot="1" x14ac:dyDescent="0.3">
      <c r="A9" s="5" t="s">
        <v>2</v>
      </c>
      <c r="B9" s="39" t="s">
        <v>3</v>
      </c>
      <c r="C9" s="5" t="s">
        <v>4</v>
      </c>
    </row>
    <row r="10" spans="1:8" ht="15.75" thickBot="1" x14ac:dyDescent="0.3">
      <c r="A10" s="5">
        <v>1</v>
      </c>
      <c r="B10" s="40" t="s">
        <v>5</v>
      </c>
      <c r="C10" s="41" t="s">
        <v>6</v>
      </c>
    </row>
    <row r="11" spans="1:8" ht="48" customHeight="1" thickBot="1" x14ac:dyDescent="0.3">
      <c r="A11" s="5">
        <v>2</v>
      </c>
      <c r="B11" s="40" t="s">
        <v>7</v>
      </c>
      <c r="C11" s="41" t="s">
        <v>82</v>
      </c>
    </row>
    <row r="12" spans="1:8" ht="15.75" thickBot="1" x14ac:dyDescent="0.3">
      <c r="A12" s="5">
        <v>3</v>
      </c>
      <c r="B12" s="40" t="s">
        <v>8</v>
      </c>
      <c r="C12" s="41" t="s">
        <v>81</v>
      </c>
    </row>
    <row r="13" spans="1:8" ht="30.75" thickBot="1" x14ac:dyDescent="0.3">
      <c r="A13" s="5">
        <v>4</v>
      </c>
      <c r="B13" s="40" t="s">
        <v>9</v>
      </c>
      <c r="C13" s="41" t="s">
        <v>10</v>
      </c>
    </row>
    <row r="14" spans="1:8" ht="15.75" thickBot="1" x14ac:dyDescent="0.3">
      <c r="A14" s="5">
        <v>5</v>
      </c>
      <c r="B14" s="40" t="s">
        <v>11</v>
      </c>
      <c r="C14" s="41" t="s">
        <v>12</v>
      </c>
    </row>
    <row r="15" spans="1:8" ht="17.25" customHeight="1" x14ac:dyDescent="0.25">
      <c r="A15" s="6">
        <v>5</v>
      </c>
      <c r="B15" s="42"/>
      <c r="C15" s="42"/>
    </row>
    <row r="16" spans="1:8" ht="15.75" customHeight="1" x14ac:dyDescent="0.25">
      <c r="A16" s="67" t="s">
        <v>13</v>
      </c>
      <c r="B16" s="67"/>
      <c r="C16" s="43" t="s">
        <v>14</v>
      </c>
    </row>
    <row r="17" spans="1:3" ht="15" customHeight="1" x14ac:dyDescent="0.25">
      <c r="A17" s="66" t="s">
        <v>15</v>
      </c>
      <c r="B17" s="66"/>
      <c r="C17" s="44" t="s">
        <v>69</v>
      </c>
    </row>
    <row r="18" spans="1:3" x14ac:dyDescent="0.25">
      <c r="A18" s="62" t="s">
        <v>16</v>
      </c>
      <c r="B18" s="62"/>
      <c r="C18" s="44" t="s">
        <v>70</v>
      </c>
    </row>
    <row r="19" spans="1:3" x14ac:dyDescent="0.25">
      <c r="A19" s="62" t="s">
        <v>17</v>
      </c>
      <c r="B19" s="62"/>
      <c r="C19" s="44">
        <v>0</v>
      </c>
    </row>
    <row r="20" spans="1:3" x14ac:dyDescent="0.25">
      <c r="A20" s="62" t="s">
        <v>18</v>
      </c>
      <c r="B20" s="62"/>
      <c r="C20" s="44" t="s">
        <v>71</v>
      </c>
    </row>
    <row r="21" spans="1:3" x14ac:dyDescent="0.25">
      <c r="A21" s="62" t="s">
        <v>19</v>
      </c>
      <c r="B21" s="62"/>
      <c r="C21" s="44" t="s">
        <v>72</v>
      </c>
    </row>
    <row r="22" spans="1:3" x14ac:dyDescent="0.25">
      <c r="A22" s="62" t="s">
        <v>20</v>
      </c>
      <c r="B22" s="62"/>
      <c r="C22" s="44" t="s">
        <v>73</v>
      </c>
    </row>
    <row r="23" spans="1:3" x14ac:dyDescent="0.25">
      <c r="A23" s="62" t="s">
        <v>21</v>
      </c>
      <c r="B23" s="62"/>
      <c r="C23" s="44" t="s">
        <v>74</v>
      </c>
    </row>
    <row r="24" spans="1:3" x14ac:dyDescent="0.25">
      <c r="A24" s="62" t="s">
        <v>22</v>
      </c>
      <c r="B24" s="62"/>
      <c r="C24" s="44" t="s">
        <v>75</v>
      </c>
    </row>
    <row r="25" spans="1:3" x14ac:dyDescent="0.25">
      <c r="A25" s="62" t="s">
        <v>23</v>
      </c>
      <c r="B25" s="62"/>
      <c r="C25" s="45" t="s">
        <v>23</v>
      </c>
    </row>
    <row r="26" spans="1:3" ht="31.5" customHeight="1" x14ac:dyDescent="0.25">
      <c r="A26" s="63" t="s">
        <v>24</v>
      </c>
      <c r="B26" s="63"/>
      <c r="C26" s="46" t="s">
        <v>24</v>
      </c>
    </row>
  </sheetData>
  <mergeCells count="13">
    <mergeCell ref="A5:C5"/>
    <mergeCell ref="A6:C6"/>
    <mergeCell ref="A17:B17"/>
    <mergeCell ref="A16:B16"/>
    <mergeCell ref="A18:B18"/>
    <mergeCell ref="A24:B24"/>
    <mergeCell ref="A25:B25"/>
    <mergeCell ref="A26:B26"/>
    <mergeCell ref="A19:B19"/>
    <mergeCell ref="A20:B20"/>
    <mergeCell ref="A21:B21"/>
    <mergeCell ref="A22:B22"/>
    <mergeCell ref="A23:B23"/>
  </mergeCells>
  <pageMargins left="0.7" right="0.7" top="0.4270833333333333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30"/>
  <sheetViews>
    <sheetView tabSelected="1" view="pageLayout" zoomScaleNormal="100" workbookViewId="0">
      <selection activeCell="F15" sqref="F15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8" width="7.42578125" customWidth="1"/>
    <col min="9" max="9" width="7.140625" customWidth="1"/>
    <col min="10" max="10" width="7.28515625" customWidth="1"/>
    <col min="11" max="11" width="6.7109375" customWidth="1"/>
    <col min="12" max="12" width="7.140625" customWidth="1"/>
    <col min="13" max="13" width="7.42578125" customWidth="1"/>
    <col min="14" max="14" width="7.5703125" customWidth="1"/>
    <col min="15" max="15" width="8.42578125" customWidth="1"/>
  </cols>
  <sheetData>
    <row r="1" spans="1:15" ht="1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0</v>
      </c>
    </row>
    <row r="2" spans="1:15" ht="15" customHeight="1" x14ac:dyDescent="0.3">
      <c r="A2" s="10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66</v>
      </c>
    </row>
    <row r="3" spans="1:15" ht="15" customHeight="1" x14ac:dyDescent="0.3">
      <c r="A3" s="10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 t="s">
        <v>67</v>
      </c>
    </row>
    <row r="4" spans="1:15" ht="15" customHeight="1" x14ac:dyDescent="0.3">
      <c r="A4" s="10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5" ht="33" customHeight="1" x14ac:dyDescent="0.25">
      <c r="A5" s="71" t="s">
        <v>68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5" ht="17.25" customHeight="1" x14ac:dyDescent="0.3">
      <c r="A6" s="71" t="s">
        <v>25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0"/>
    </row>
    <row r="7" spans="1:15" ht="16.5" thickBot="1" x14ac:dyDescent="0.35">
      <c r="A7" s="10"/>
      <c r="B7" s="11"/>
      <c r="C7" s="11"/>
      <c r="D7" s="11"/>
      <c r="E7" s="12"/>
      <c r="F7" s="10"/>
      <c r="G7" s="10"/>
      <c r="H7" s="10"/>
      <c r="I7" s="10"/>
      <c r="J7" s="13"/>
      <c r="K7" s="47"/>
      <c r="L7" s="13"/>
      <c r="M7" s="13"/>
      <c r="N7" s="13" t="s">
        <v>26</v>
      </c>
      <c r="O7" s="10"/>
    </row>
    <row r="8" spans="1:15" ht="18.75" customHeight="1" thickBot="1" x14ac:dyDescent="0.3">
      <c r="A8" s="72" t="s">
        <v>2</v>
      </c>
      <c r="B8" s="68" t="s">
        <v>27</v>
      </c>
      <c r="C8" s="69"/>
      <c r="D8" s="70"/>
      <c r="E8" s="68" t="s">
        <v>28</v>
      </c>
      <c r="F8" s="69"/>
      <c r="G8" s="69"/>
      <c r="H8" s="69"/>
      <c r="I8" s="69"/>
      <c r="J8" s="69"/>
      <c r="K8" s="69"/>
      <c r="L8" s="70"/>
      <c r="M8" s="75" t="s">
        <v>29</v>
      </c>
      <c r="N8" s="76"/>
    </row>
    <row r="9" spans="1:15" ht="25.5" customHeight="1" thickBot="1" x14ac:dyDescent="0.3">
      <c r="A9" s="73"/>
      <c r="B9" s="79" t="s">
        <v>30</v>
      </c>
      <c r="C9" s="81" t="s">
        <v>31</v>
      </c>
      <c r="D9" s="81" t="s">
        <v>32</v>
      </c>
      <c r="E9" s="83" t="s">
        <v>33</v>
      </c>
      <c r="F9" s="84"/>
      <c r="G9" s="83" t="s">
        <v>34</v>
      </c>
      <c r="H9" s="84"/>
      <c r="I9" s="83" t="s">
        <v>35</v>
      </c>
      <c r="J9" s="84"/>
      <c r="K9" s="83" t="s">
        <v>36</v>
      </c>
      <c r="L9" s="84"/>
      <c r="M9" s="77"/>
      <c r="N9" s="78"/>
    </row>
    <row r="10" spans="1:15" ht="23.25" thickBot="1" x14ac:dyDescent="0.3">
      <c r="A10" s="74"/>
      <c r="B10" s="80"/>
      <c r="C10" s="82"/>
      <c r="D10" s="82"/>
      <c r="E10" s="49" t="s">
        <v>37</v>
      </c>
      <c r="F10" s="49" t="s">
        <v>38</v>
      </c>
      <c r="G10" s="49" t="s">
        <v>37</v>
      </c>
      <c r="H10" s="49" t="s">
        <v>38</v>
      </c>
      <c r="I10" s="49" t="s">
        <v>37</v>
      </c>
      <c r="J10" s="49" t="s">
        <v>38</v>
      </c>
      <c r="K10" s="49" t="s">
        <v>37</v>
      </c>
      <c r="L10" s="49" t="s">
        <v>38</v>
      </c>
      <c r="M10" s="49" t="s">
        <v>37</v>
      </c>
      <c r="N10" s="49" t="s">
        <v>38</v>
      </c>
    </row>
    <row r="11" spans="1:15" ht="15.75" thickBot="1" x14ac:dyDescent="0.3">
      <c r="A11" s="50">
        <v>1</v>
      </c>
      <c r="B11" s="51">
        <v>2</v>
      </c>
      <c r="C11" s="52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</row>
    <row r="12" spans="1:15" x14ac:dyDescent="0.25">
      <c r="A12" s="14">
        <v>1</v>
      </c>
      <c r="B12" s="15" t="s">
        <v>5</v>
      </c>
      <c r="C12" s="53" t="s">
        <v>39</v>
      </c>
      <c r="D12" s="16"/>
      <c r="E12" s="54"/>
      <c r="F12" s="16"/>
      <c r="G12" s="16"/>
      <c r="H12" s="16"/>
      <c r="I12" s="54">
        <v>43.199999999999996</v>
      </c>
      <c r="J12" s="16"/>
      <c r="K12" s="16"/>
      <c r="L12" s="16"/>
      <c r="M12" s="54">
        <v>43.199999999999996</v>
      </c>
      <c r="N12" s="16"/>
    </row>
    <row r="13" spans="1:15" x14ac:dyDescent="0.25">
      <c r="A13" s="14">
        <v>2</v>
      </c>
      <c r="B13" s="15" t="s">
        <v>7</v>
      </c>
      <c r="C13" s="53" t="s">
        <v>39</v>
      </c>
      <c r="D13" s="16"/>
      <c r="E13" s="55"/>
      <c r="F13" s="16"/>
      <c r="G13" s="16"/>
      <c r="H13" s="16"/>
      <c r="I13" s="55">
        <v>33.489000000000004</v>
      </c>
      <c r="J13" s="16"/>
      <c r="K13" s="16"/>
      <c r="L13" s="16"/>
      <c r="M13" s="55">
        <v>33.489000000000004</v>
      </c>
      <c r="N13" s="16"/>
    </row>
    <row r="14" spans="1:15" x14ac:dyDescent="0.25">
      <c r="A14" s="14">
        <v>3</v>
      </c>
      <c r="B14" s="15" t="s">
        <v>8</v>
      </c>
      <c r="C14" s="53" t="s">
        <v>39</v>
      </c>
      <c r="D14" s="16"/>
      <c r="E14" s="16"/>
      <c r="F14" s="16"/>
      <c r="G14" s="16"/>
      <c r="H14" s="16"/>
      <c r="I14" s="54">
        <v>37.5</v>
      </c>
      <c r="J14" s="16"/>
      <c r="K14" s="16"/>
      <c r="L14" s="16"/>
      <c r="M14" s="54">
        <v>37.5</v>
      </c>
      <c r="N14" s="16"/>
    </row>
    <row r="15" spans="1:15" ht="15.75" customHeight="1" x14ac:dyDescent="0.25">
      <c r="A15" s="14">
        <v>4</v>
      </c>
      <c r="B15" s="15" t="s">
        <v>9</v>
      </c>
      <c r="C15" s="53" t="s">
        <v>40</v>
      </c>
      <c r="D15" s="16"/>
      <c r="E15" s="16"/>
      <c r="F15" s="14"/>
      <c r="G15" s="56"/>
      <c r="H15" s="16"/>
      <c r="I15" s="16">
        <v>30</v>
      </c>
      <c r="J15" s="14"/>
      <c r="K15" s="16"/>
      <c r="L15" s="16"/>
      <c r="M15" s="16">
        <v>30</v>
      </c>
      <c r="N15" s="16"/>
    </row>
    <row r="16" spans="1:15" ht="15.75" thickBot="1" x14ac:dyDescent="0.3">
      <c r="A16" s="14">
        <v>5</v>
      </c>
      <c r="B16" s="15" t="s">
        <v>11</v>
      </c>
      <c r="C16" s="53" t="s">
        <v>76</v>
      </c>
      <c r="D16" s="16"/>
      <c r="E16" s="16"/>
      <c r="F16" s="14"/>
      <c r="G16" s="56"/>
      <c r="H16" s="16"/>
      <c r="I16" s="16">
        <v>48</v>
      </c>
      <c r="J16" s="14"/>
      <c r="K16" s="16"/>
      <c r="L16" s="16"/>
      <c r="M16" s="16">
        <v>48</v>
      </c>
      <c r="N16" s="16"/>
    </row>
    <row r="17" spans="1:15" ht="15.75" thickBot="1" x14ac:dyDescent="0.3">
      <c r="A17" s="68" t="s">
        <v>29</v>
      </c>
      <c r="B17" s="69"/>
      <c r="C17" s="69"/>
      <c r="D17" s="70"/>
      <c r="E17" s="57" t="s">
        <v>41</v>
      </c>
      <c r="F17" s="57"/>
      <c r="G17" s="57" t="s">
        <v>41</v>
      </c>
      <c r="H17" s="57"/>
      <c r="I17" s="57" t="s">
        <v>41</v>
      </c>
      <c r="J17" s="57"/>
      <c r="K17" s="57" t="s">
        <v>41</v>
      </c>
      <c r="L17" s="57"/>
      <c r="M17" s="57" t="s">
        <v>41</v>
      </c>
      <c r="N17" s="57"/>
    </row>
    <row r="18" spans="1:15" ht="48" customHeight="1" thickBot="1" x14ac:dyDescent="0.3">
      <c r="A18" s="17" t="s">
        <v>42</v>
      </c>
      <c r="B18" s="85" t="s">
        <v>43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</row>
    <row r="19" spans="1:15" ht="15.75" x14ac:dyDescent="0.3">
      <c r="A19" s="10"/>
      <c r="B19" s="10"/>
      <c r="C19" s="10"/>
      <c r="D19" s="10"/>
      <c r="E19" s="10"/>
      <c r="F19" s="10"/>
      <c r="G19" s="10"/>
      <c r="H19" s="10"/>
      <c r="I19" s="18"/>
      <c r="J19" s="18"/>
      <c r="K19" s="18"/>
      <c r="L19" s="10"/>
      <c r="M19" s="10"/>
      <c r="N19" s="10"/>
      <c r="O19" s="10"/>
    </row>
    <row r="20" spans="1:15" ht="30" customHeight="1" x14ac:dyDescent="0.25">
      <c r="A20" s="47"/>
      <c r="B20" s="93" t="s">
        <v>13</v>
      </c>
      <c r="C20" s="94"/>
      <c r="D20" s="47"/>
      <c r="E20" s="47"/>
      <c r="F20" s="93" t="s">
        <v>14</v>
      </c>
      <c r="G20" s="95"/>
      <c r="H20" s="95"/>
      <c r="I20" s="94"/>
      <c r="J20" s="47"/>
      <c r="K20" s="47"/>
      <c r="L20" s="47"/>
      <c r="M20" s="47"/>
      <c r="N20" s="47"/>
    </row>
    <row r="21" spans="1:15" ht="30" customHeight="1" x14ac:dyDescent="0.25">
      <c r="A21" s="47"/>
      <c r="B21" s="88" t="s">
        <v>15</v>
      </c>
      <c r="C21" s="89"/>
      <c r="D21" s="47"/>
      <c r="E21" s="47"/>
      <c r="F21" s="90" t="s">
        <v>69</v>
      </c>
      <c r="G21" s="91"/>
      <c r="H21" s="91"/>
      <c r="I21" s="92"/>
      <c r="J21" s="47"/>
      <c r="K21" s="47"/>
      <c r="L21" s="47"/>
      <c r="M21" s="47"/>
      <c r="N21" s="47"/>
    </row>
    <row r="22" spans="1:15" ht="15.75" customHeight="1" x14ac:dyDescent="0.25">
      <c r="A22" s="47"/>
      <c r="B22" s="88" t="s">
        <v>16</v>
      </c>
      <c r="C22" s="89"/>
      <c r="D22" s="47"/>
      <c r="E22" s="47"/>
      <c r="F22" s="90" t="s">
        <v>70</v>
      </c>
      <c r="G22" s="91"/>
      <c r="H22" s="91"/>
      <c r="I22" s="92"/>
      <c r="J22" s="47"/>
      <c r="K22" s="47"/>
      <c r="L22" s="47"/>
      <c r="M22" s="47"/>
      <c r="N22" s="47"/>
    </row>
    <row r="23" spans="1:15" ht="15.75" customHeight="1" x14ac:dyDescent="0.25">
      <c r="A23" s="47"/>
      <c r="B23" s="88" t="s">
        <v>17</v>
      </c>
      <c r="C23" s="89"/>
      <c r="D23" s="47"/>
      <c r="E23" s="47"/>
      <c r="F23" s="90">
        <v>0</v>
      </c>
      <c r="G23" s="91"/>
      <c r="H23" s="91"/>
      <c r="I23" s="92"/>
      <c r="J23" s="47"/>
      <c r="K23" s="47"/>
      <c r="L23" s="47"/>
      <c r="M23" s="47"/>
      <c r="N23" s="47"/>
    </row>
    <row r="24" spans="1:15" x14ac:dyDescent="0.25">
      <c r="A24" s="47"/>
      <c r="B24" s="88" t="s">
        <v>18</v>
      </c>
      <c r="C24" s="89"/>
      <c r="D24" s="47"/>
      <c r="E24" s="47"/>
      <c r="F24" s="90" t="s">
        <v>71</v>
      </c>
      <c r="G24" s="91"/>
      <c r="H24" s="91"/>
      <c r="I24" s="92"/>
      <c r="J24" s="47"/>
      <c r="K24" s="47"/>
      <c r="L24" s="47"/>
      <c r="M24" s="47"/>
      <c r="N24" s="47"/>
    </row>
    <row r="25" spans="1:15" x14ac:dyDescent="0.25">
      <c r="A25" s="47"/>
      <c r="B25" s="88" t="s">
        <v>19</v>
      </c>
      <c r="C25" s="89"/>
      <c r="D25" s="47"/>
      <c r="E25" s="47"/>
      <c r="F25" s="90" t="s">
        <v>72</v>
      </c>
      <c r="G25" s="91"/>
      <c r="H25" s="91"/>
      <c r="I25" s="92"/>
      <c r="J25" s="47"/>
      <c r="K25" s="47"/>
      <c r="L25" s="47"/>
      <c r="M25" s="47"/>
      <c r="N25" s="47"/>
    </row>
    <row r="26" spans="1:15" x14ac:dyDescent="0.25">
      <c r="A26" s="47"/>
      <c r="B26" s="88" t="s">
        <v>20</v>
      </c>
      <c r="C26" s="89"/>
      <c r="D26" s="47"/>
      <c r="E26" s="47"/>
      <c r="F26" s="90" t="s">
        <v>73</v>
      </c>
      <c r="G26" s="91"/>
      <c r="H26" s="91"/>
      <c r="I26" s="92"/>
      <c r="J26" s="47"/>
      <c r="K26" s="47"/>
      <c r="L26" s="47"/>
      <c r="M26" s="47"/>
      <c r="N26" s="47"/>
    </row>
    <row r="27" spans="1:15" x14ac:dyDescent="0.25">
      <c r="A27" s="47"/>
      <c r="B27" s="88" t="s">
        <v>21</v>
      </c>
      <c r="C27" s="89"/>
      <c r="D27" s="47"/>
      <c r="E27" s="47"/>
      <c r="F27" s="90" t="s">
        <v>74</v>
      </c>
      <c r="G27" s="91"/>
      <c r="H27" s="91"/>
      <c r="I27" s="92"/>
      <c r="J27" s="47"/>
      <c r="K27" s="47"/>
      <c r="L27" s="47"/>
      <c r="M27" s="47"/>
      <c r="N27" s="47"/>
    </row>
    <row r="28" spans="1:15" ht="30" customHeight="1" x14ac:dyDescent="0.25">
      <c r="A28" s="47"/>
      <c r="B28" s="88" t="s">
        <v>22</v>
      </c>
      <c r="C28" s="89"/>
      <c r="D28" s="47"/>
      <c r="E28" s="47"/>
      <c r="F28" s="90" t="s">
        <v>75</v>
      </c>
      <c r="G28" s="91"/>
      <c r="H28" s="91"/>
      <c r="I28" s="92"/>
      <c r="J28" s="47"/>
      <c r="K28" s="47"/>
      <c r="L28" s="47"/>
      <c r="M28" s="47"/>
      <c r="N28" s="47"/>
    </row>
    <row r="29" spans="1:15" ht="15.75" customHeight="1" x14ac:dyDescent="0.25">
      <c r="A29" s="47"/>
      <c r="B29" s="99" t="s">
        <v>23</v>
      </c>
      <c r="C29" s="100"/>
      <c r="D29" s="47"/>
      <c r="E29" s="47"/>
      <c r="F29" s="99" t="s">
        <v>23</v>
      </c>
      <c r="G29" s="101"/>
      <c r="H29" s="101"/>
      <c r="I29" s="100"/>
      <c r="J29" s="47"/>
      <c r="K29" s="47"/>
      <c r="L29" s="47"/>
      <c r="M29" s="47"/>
      <c r="N29" s="47"/>
    </row>
    <row r="30" spans="1:15" x14ac:dyDescent="0.25">
      <c r="A30" s="47"/>
      <c r="B30" s="96" t="s">
        <v>24</v>
      </c>
      <c r="C30" s="97"/>
      <c r="D30" s="47"/>
      <c r="E30" s="47"/>
      <c r="F30" s="96" t="s">
        <v>24</v>
      </c>
      <c r="G30" s="98"/>
      <c r="H30" s="98"/>
      <c r="I30" s="97"/>
      <c r="J30" s="47"/>
      <c r="K30" s="47"/>
      <c r="L30" s="47"/>
      <c r="M30" s="47"/>
      <c r="N30" s="47"/>
    </row>
  </sheetData>
  <mergeCells count="37">
    <mergeCell ref="B26:C26"/>
    <mergeCell ref="F26:I26"/>
    <mergeCell ref="B30:C30"/>
    <mergeCell ref="F30:I30"/>
    <mergeCell ref="B27:C27"/>
    <mergeCell ref="F27:I27"/>
    <mergeCell ref="B28:C28"/>
    <mergeCell ref="F28:I28"/>
    <mergeCell ref="B29:C29"/>
    <mergeCell ref="F29:I29"/>
    <mergeCell ref="B23:C23"/>
    <mergeCell ref="F23:I23"/>
    <mergeCell ref="B24:C24"/>
    <mergeCell ref="F24:I24"/>
    <mergeCell ref="B25:C25"/>
    <mergeCell ref="F25:I25"/>
    <mergeCell ref="B18:N18"/>
    <mergeCell ref="B21:C21"/>
    <mergeCell ref="F21:I21"/>
    <mergeCell ref="B22:C22"/>
    <mergeCell ref="F22:I22"/>
    <mergeCell ref="B20:C20"/>
    <mergeCell ref="F20:I20"/>
    <mergeCell ref="A17:D17"/>
    <mergeCell ref="A5:N5"/>
    <mergeCell ref="A6:N6"/>
    <mergeCell ref="A8:A10"/>
    <mergeCell ref="B8:D8"/>
    <mergeCell ref="E8:L8"/>
    <mergeCell ref="M8:N9"/>
    <mergeCell ref="B9:B10"/>
    <mergeCell ref="C9:C10"/>
    <mergeCell ref="D9:D10"/>
    <mergeCell ref="E9:F9"/>
    <mergeCell ref="G9:H9"/>
    <mergeCell ref="I9:J9"/>
    <mergeCell ref="K9:L9"/>
  </mergeCells>
  <pageMargins left="0.44791666666666669" right="0.47916666666666669" top="0.39583333333333331" bottom="0.3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O26"/>
  <sheetViews>
    <sheetView view="pageLayout" topLeftCell="A7" zoomScaleNormal="100" workbookViewId="0">
      <selection activeCell="A14" sqref="A14"/>
    </sheetView>
  </sheetViews>
  <sheetFormatPr defaultRowHeight="15" x14ac:dyDescent="0.25"/>
  <cols>
    <col min="1" max="1" width="8.42578125" customWidth="1"/>
    <col min="2" max="2" width="27.42578125" customWidth="1"/>
    <col min="3" max="5" width="9.7109375" customWidth="1"/>
    <col min="6" max="6" width="10.85546875" customWidth="1"/>
  </cols>
  <sheetData>
    <row r="1" spans="1:15" x14ac:dyDescent="0.25">
      <c r="F1" s="9" t="s">
        <v>0</v>
      </c>
    </row>
    <row r="2" spans="1:15" ht="15.75" x14ac:dyDescent="0.3">
      <c r="A2" s="10"/>
      <c r="F2" s="9" t="str">
        <f>+CONCATENATE('[1]Tvyalneri cucak'!D13,"-ին կնքված")</f>
        <v>« » « » 2015-ին կնքված</v>
      </c>
    </row>
    <row r="3" spans="1:15" ht="15" customHeight="1" x14ac:dyDescent="0.3">
      <c r="A3" s="10"/>
      <c r="F3" s="9" t="str">
        <f>+CONCATENATE("N ",'[1]Tvyalneri cucak'!B11," ծածկագրով գնման պայմանագրի")</f>
        <v>N «ԳԱԿ-ՇՀԱՊՁԲ-15/7-ՄՍԿՀ-15/15» ծածկագրով գնման պայմանագրի</v>
      </c>
    </row>
    <row r="4" spans="1:15" ht="15.75" x14ac:dyDescent="0.3">
      <c r="A4" s="10"/>
    </row>
    <row r="5" spans="1:15" ht="38.25" customHeight="1" x14ac:dyDescent="0.25">
      <c r="A5" s="71" t="str">
        <f>+CONCATENATE('[1]Tvyalneri cucak'!B8,"Ի ՁԵՌՔԲԵՐՄԱՆ")</f>
        <v>ՇԻՆԱՆՅՈՒԹԻ ՁԵՌՔԲԵՐՄԱՆ</v>
      </c>
      <c r="B5" s="71"/>
      <c r="C5" s="71"/>
      <c r="D5" s="71"/>
      <c r="E5" s="71"/>
      <c r="F5" s="71"/>
    </row>
    <row r="6" spans="1:15" ht="19.5" x14ac:dyDescent="0.25">
      <c r="A6" s="71" t="s">
        <v>44</v>
      </c>
      <c r="B6" s="71"/>
      <c r="C6" s="71"/>
      <c r="D6" s="71"/>
      <c r="E6" s="71"/>
      <c r="F6" s="71"/>
    </row>
    <row r="7" spans="1:15" ht="15.75" thickBot="1" x14ac:dyDescent="0.3"/>
    <row r="8" spans="1:15" ht="15.75" thickBot="1" x14ac:dyDescent="0.3">
      <c r="A8" s="104" t="s">
        <v>45</v>
      </c>
      <c r="B8" s="106" t="s">
        <v>46</v>
      </c>
      <c r="C8" s="108"/>
      <c r="D8" s="108"/>
      <c r="E8" s="108"/>
      <c r="F8" s="109"/>
    </row>
    <row r="9" spans="1:15" ht="72.75" customHeight="1" thickBot="1" x14ac:dyDescent="0.3">
      <c r="A9" s="105"/>
      <c r="B9" s="107"/>
      <c r="C9" s="19" t="s">
        <v>47</v>
      </c>
      <c r="D9" s="19" t="s">
        <v>48</v>
      </c>
      <c r="E9" s="19" t="s">
        <v>49</v>
      </c>
      <c r="F9" s="20" t="s">
        <v>50</v>
      </c>
    </row>
    <row r="10" spans="1:15" ht="18.75" thickBot="1" x14ac:dyDescent="0.3">
      <c r="A10" s="21">
        <f>+Gnm.Jam!A12</f>
        <v>1</v>
      </c>
      <c r="B10" s="22" t="str">
        <f>+Gnm.Jam!B12</f>
        <v>Գիպսաստվարաթուղթ</v>
      </c>
      <c r="C10" s="61">
        <v>0.32</v>
      </c>
      <c r="D10" s="61">
        <v>0.33</v>
      </c>
      <c r="E10" s="61">
        <v>0.35</v>
      </c>
      <c r="F10" s="23">
        <v>1</v>
      </c>
    </row>
    <row r="11" spans="1:15" ht="18.75" thickBot="1" x14ac:dyDescent="0.3">
      <c r="A11" s="21">
        <f>+Gnm.Jam!A13</f>
        <v>2</v>
      </c>
      <c r="B11" s="22" t="str">
        <f>+Gnm.Jam!B13</f>
        <v>ԴՍՊ լամինատ</v>
      </c>
      <c r="C11" s="61">
        <v>0.32</v>
      </c>
      <c r="D11" s="61">
        <v>0.33</v>
      </c>
      <c r="E11" s="61">
        <v>0.35</v>
      </c>
      <c r="F11" s="23">
        <v>1</v>
      </c>
    </row>
    <row r="12" spans="1:15" ht="18.75" thickBot="1" x14ac:dyDescent="0.3">
      <c r="A12" s="21">
        <f>+Gnm.Jam!A14</f>
        <v>3</v>
      </c>
      <c r="B12" s="22" t="str">
        <f>+Gnm.Jam!B14</f>
        <v>Կախովի առաստաղ</v>
      </c>
      <c r="C12" s="61">
        <v>0.32</v>
      </c>
      <c r="D12" s="61">
        <v>0.33</v>
      </c>
      <c r="E12" s="61">
        <v>0.35</v>
      </c>
      <c r="F12" s="23">
        <v>1</v>
      </c>
    </row>
    <row r="13" spans="1:15" ht="18.75" thickBot="1" x14ac:dyDescent="0.3">
      <c r="A13" s="21">
        <f>+Gnm.Jam!A15</f>
        <v>4</v>
      </c>
      <c r="B13" s="22" t="str">
        <f>+Gnm.Jam!B15</f>
        <v>Պտուտակի գլխիկի լիպուչկա</v>
      </c>
      <c r="C13" s="61">
        <v>0.32</v>
      </c>
      <c r="D13" s="61">
        <v>0.33</v>
      </c>
      <c r="E13" s="61">
        <v>0.35</v>
      </c>
      <c r="F13" s="23">
        <v>1</v>
      </c>
    </row>
    <row r="14" spans="1:15" ht="18.75" thickBot="1" x14ac:dyDescent="0.3">
      <c r="A14" s="21">
        <f>+Gnm.Jam!A16</f>
        <v>5</v>
      </c>
      <c r="B14" s="22" t="str">
        <f>+Gnm.Jam!B16</f>
        <v>Սիլիկոն թափանցիկ</v>
      </c>
      <c r="C14" s="61">
        <v>0.32</v>
      </c>
      <c r="D14" s="61">
        <v>0.33</v>
      </c>
      <c r="E14" s="61">
        <v>0.35</v>
      </c>
      <c r="F14" s="23">
        <v>1</v>
      </c>
    </row>
    <row r="16" spans="1:15" ht="20.25" customHeight="1" x14ac:dyDescent="0.25">
      <c r="A16" s="102" t="s">
        <v>13</v>
      </c>
      <c r="B16" s="103"/>
      <c r="D16" s="102" t="s">
        <v>14</v>
      </c>
      <c r="E16" s="121"/>
      <c r="F16" s="103"/>
      <c r="N16" s="60"/>
      <c r="O16" s="60"/>
    </row>
    <row r="17" spans="1:15" ht="45" customHeight="1" x14ac:dyDescent="0.25">
      <c r="A17" s="110" t="s">
        <v>15</v>
      </c>
      <c r="B17" s="111"/>
      <c r="D17" s="112" t="str">
        <f>+'[1]Tvyalneri cucak'!C27</f>
        <v>«կազմակերպության անվանում»</v>
      </c>
      <c r="E17" s="113"/>
      <c r="F17" s="114"/>
      <c r="N17" s="58"/>
      <c r="O17" s="58"/>
    </row>
    <row r="18" spans="1:15" ht="30" customHeight="1" x14ac:dyDescent="0.25">
      <c r="A18" s="110" t="s">
        <v>16</v>
      </c>
      <c r="B18" s="111"/>
      <c r="D18" s="112" t="str">
        <f>+'[1]Tvyalneri cucak'!C28</f>
        <v xml:space="preserve">Հասցե՝ </v>
      </c>
      <c r="E18" s="113"/>
      <c r="F18" s="114"/>
      <c r="N18" s="58"/>
      <c r="O18" s="58"/>
    </row>
    <row r="19" spans="1:15" ht="30" customHeight="1" x14ac:dyDescent="0.25">
      <c r="A19" s="110" t="s">
        <v>17</v>
      </c>
      <c r="B19" s="111"/>
      <c r="D19" s="112">
        <f>+'[1]Tvyalneri cucak'!C29</f>
        <v>0</v>
      </c>
      <c r="E19" s="113"/>
      <c r="F19" s="114"/>
      <c r="N19" s="58"/>
      <c r="O19" s="58"/>
    </row>
    <row r="20" spans="1:15" x14ac:dyDescent="0.25">
      <c r="A20" s="110" t="s">
        <v>18</v>
      </c>
      <c r="B20" s="111"/>
      <c r="D20" s="112" t="str">
        <f>+'[1]Tvyalneri cucak'!C30</f>
        <v xml:space="preserve">Հ/Հ </v>
      </c>
      <c r="E20" s="113"/>
      <c r="F20" s="114"/>
      <c r="N20" s="58"/>
      <c r="O20" s="58"/>
    </row>
    <row r="21" spans="1:15" x14ac:dyDescent="0.25">
      <c r="A21" s="110" t="s">
        <v>19</v>
      </c>
      <c r="B21" s="111"/>
      <c r="D21" s="112" t="str">
        <f>+'[1]Tvyalneri cucak'!C31</f>
        <v xml:space="preserve">Հեռ.՝ </v>
      </c>
      <c r="E21" s="113"/>
      <c r="F21" s="114"/>
      <c r="N21" s="58"/>
      <c r="O21" s="58"/>
    </row>
    <row r="22" spans="1:15" ht="15" customHeight="1" x14ac:dyDescent="0.25">
      <c r="A22" s="110" t="s">
        <v>20</v>
      </c>
      <c r="B22" s="111"/>
      <c r="D22" s="112" t="str">
        <f>+'[1]Tvyalneri cucak'!C32</f>
        <v xml:space="preserve">Էլ. հասցե՝ </v>
      </c>
      <c r="E22" s="113"/>
      <c r="F22" s="114"/>
      <c r="N22" s="58"/>
      <c r="O22" s="58"/>
    </row>
    <row r="23" spans="1:15" ht="15" customHeight="1" x14ac:dyDescent="0.25">
      <c r="A23" s="110" t="s">
        <v>21</v>
      </c>
      <c r="B23" s="111"/>
      <c r="D23" s="112" t="str">
        <f>+'[1]Tvyalneri cucak'!C33</f>
        <v xml:space="preserve">ՀՎՀՀ՝ </v>
      </c>
      <c r="E23" s="113"/>
      <c r="F23" s="114"/>
      <c r="N23" s="58"/>
      <c r="O23" s="58"/>
    </row>
    <row r="24" spans="1:15" ht="30" customHeight="1" x14ac:dyDescent="0.25">
      <c r="A24" s="110" t="s">
        <v>22</v>
      </c>
      <c r="B24" s="111"/>
      <c r="D24" s="112" t="str">
        <f>+'[1]Tvyalneri cucak'!C34</f>
        <v>Տնօրեն՝_________ «տնօրենի անուն ազգանուն»</v>
      </c>
      <c r="E24" s="113"/>
      <c r="F24" s="114"/>
      <c r="N24" s="58"/>
      <c r="O24" s="58"/>
    </row>
    <row r="25" spans="1:15" ht="45" customHeight="1" x14ac:dyDescent="0.25">
      <c r="A25" s="115" t="s">
        <v>23</v>
      </c>
      <c r="B25" s="117"/>
      <c r="D25" s="115" t="s">
        <v>23</v>
      </c>
      <c r="E25" s="116"/>
      <c r="F25" s="117"/>
      <c r="N25" s="59"/>
      <c r="O25" s="59"/>
    </row>
    <row r="26" spans="1:15" x14ac:dyDescent="0.25">
      <c r="A26" s="118" t="s">
        <v>24</v>
      </c>
      <c r="B26" s="120"/>
      <c r="D26" s="118" t="s">
        <v>24</v>
      </c>
      <c r="E26" s="119"/>
      <c r="F26" s="120"/>
      <c r="N26" s="25"/>
      <c r="O26" s="25"/>
    </row>
  </sheetData>
  <mergeCells count="27">
    <mergeCell ref="D24:F24"/>
    <mergeCell ref="D25:F25"/>
    <mergeCell ref="D26:F26"/>
    <mergeCell ref="A26:B26"/>
    <mergeCell ref="D16:F16"/>
    <mergeCell ref="D17:F17"/>
    <mergeCell ref="D18:F18"/>
    <mergeCell ref="D19:F19"/>
    <mergeCell ref="D20:F20"/>
    <mergeCell ref="D21:F21"/>
    <mergeCell ref="D22:F22"/>
    <mergeCell ref="D23:F23"/>
    <mergeCell ref="A23:B23"/>
    <mergeCell ref="A24:B24"/>
    <mergeCell ref="A25:B25"/>
    <mergeCell ref="A20:B20"/>
    <mergeCell ref="A21:B21"/>
    <mergeCell ref="A22:B22"/>
    <mergeCell ref="A17:B17"/>
    <mergeCell ref="A18:B18"/>
    <mergeCell ref="A19:B19"/>
    <mergeCell ref="A16:B16"/>
    <mergeCell ref="A5:F5"/>
    <mergeCell ref="A6:F6"/>
    <mergeCell ref="A8:A9"/>
    <mergeCell ref="B8:B9"/>
    <mergeCell ref="C8:F8"/>
  </mergeCells>
  <pageMargins left="0.7" right="0.7" top="0.375" bottom="0.3333333333333333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80"/>
  <sheetViews>
    <sheetView view="pageLayout" topLeftCell="A10" zoomScaleNormal="100" workbookViewId="0">
      <selection activeCell="D16" sqref="D16"/>
    </sheetView>
  </sheetViews>
  <sheetFormatPr defaultRowHeight="15" x14ac:dyDescent="0.25"/>
  <cols>
    <col min="1" max="1" width="5.28515625" customWidth="1"/>
    <col min="2" max="2" width="12.42578125" customWidth="1"/>
    <col min="3" max="3" width="14.28515625" customWidth="1"/>
    <col min="4" max="4" width="12.42578125" customWidth="1"/>
    <col min="5" max="5" width="8.42578125" customWidth="1"/>
    <col min="6" max="6" width="12.140625" customWidth="1"/>
    <col min="7" max="7" width="8.42578125" customWidth="1"/>
    <col min="8" max="8" width="8.5703125" customWidth="1"/>
    <col min="9" max="9" width="11.5703125" customWidth="1"/>
    <col min="10" max="10" width="9.140625" customWidth="1"/>
  </cols>
  <sheetData>
    <row r="1" spans="1:9" x14ac:dyDescent="0.25">
      <c r="A1" s="24"/>
      <c r="B1" s="1"/>
      <c r="C1" s="1"/>
      <c r="D1" s="1"/>
      <c r="E1" s="1"/>
      <c r="F1" s="1"/>
      <c r="G1" s="1"/>
      <c r="H1" s="1"/>
      <c r="I1" s="9" t="s">
        <v>0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9" t="s">
        <v>66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9" t="s">
        <v>67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9"/>
    </row>
    <row r="5" spans="1:9" ht="15" customHeight="1" x14ac:dyDescent="0.25">
      <c r="A5" s="102" t="s">
        <v>13</v>
      </c>
      <c r="B5" s="121"/>
      <c r="C5" s="103"/>
      <c r="F5" s="102" t="s">
        <v>14</v>
      </c>
      <c r="G5" s="121"/>
      <c r="H5" s="103"/>
    </row>
    <row r="6" spans="1:9" ht="29.25" customHeight="1" x14ac:dyDescent="0.25">
      <c r="A6" s="110" t="s">
        <v>15</v>
      </c>
      <c r="B6" s="122"/>
      <c r="C6" s="111"/>
      <c r="F6" s="123" t="s">
        <v>69</v>
      </c>
      <c r="G6" s="124"/>
      <c r="H6" s="125"/>
    </row>
    <row r="7" spans="1:9" ht="15" customHeight="1" x14ac:dyDescent="0.25">
      <c r="A7" s="110" t="s">
        <v>16</v>
      </c>
      <c r="B7" s="122"/>
      <c r="C7" s="111"/>
      <c r="F7" s="123" t="s">
        <v>70</v>
      </c>
      <c r="G7" s="124"/>
      <c r="H7" s="125"/>
    </row>
    <row r="8" spans="1:9" ht="15" customHeight="1" x14ac:dyDescent="0.25">
      <c r="A8" s="110" t="s">
        <v>17</v>
      </c>
      <c r="B8" s="122"/>
      <c r="C8" s="111"/>
      <c r="F8" s="123">
        <v>0</v>
      </c>
      <c r="G8" s="124"/>
      <c r="H8" s="125"/>
    </row>
    <row r="9" spans="1:9" ht="15" customHeight="1" x14ac:dyDescent="0.25">
      <c r="A9" s="110" t="s">
        <v>18</v>
      </c>
      <c r="B9" s="122"/>
      <c r="C9" s="111"/>
      <c r="F9" s="123" t="s">
        <v>71</v>
      </c>
      <c r="G9" s="124"/>
      <c r="H9" s="125"/>
    </row>
    <row r="10" spans="1:9" ht="15" customHeight="1" x14ac:dyDescent="0.25">
      <c r="A10" s="110" t="s">
        <v>21</v>
      </c>
      <c r="B10" s="122"/>
      <c r="C10" s="111"/>
      <c r="F10" s="123" t="s">
        <v>74</v>
      </c>
      <c r="G10" s="124"/>
      <c r="H10" s="125"/>
    </row>
    <row r="11" spans="1:9" ht="30" customHeight="1" x14ac:dyDescent="0.25">
      <c r="A11" s="127" t="s">
        <v>51</v>
      </c>
      <c r="B11" s="128"/>
      <c r="C11" s="129"/>
      <c r="F11" s="130" t="s">
        <v>75</v>
      </c>
      <c r="G11" s="131"/>
      <c r="H11" s="132"/>
    </row>
    <row r="12" spans="1:9" x14ac:dyDescent="0.25">
      <c r="A12" s="1"/>
      <c r="B12" s="8"/>
      <c r="C12" s="8"/>
      <c r="F12" s="25"/>
      <c r="G12" s="25"/>
      <c r="H12" s="25"/>
      <c r="I12" s="25"/>
    </row>
    <row r="13" spans="1:9" x14ac:dyDescent="0.25">
      <c r="A13" s="133" t="s">
        <v>52</v>
      </c>
      <c r="B13" s="133"/>
      <c r="C13" s="133"/>
      <c r="D13" s="26"/>
      <c r="E13" s="1"/>
      <c r="F13" s="1"/>
      <c r="G13" s="1"/>
      <c r="H13" s="1"/>
      <c r="I13" s="1"/>
    </row>
    <row r="14" spans="1:9" ht="15" customHeight="1" x14ac:dyDescent="0.25">
      <c r="A14" s="7" t="s">
        <v>53</v>
      </c>
      <c r="C14" s="27"/>
      <c r="D14" s="28" t="s">
        <v>77</v>
      </c>
      <c r="E14" s="1"/>
      <c r="F14" s="1"/>
      <c r="G14" s="1"/>
      <c r="H14" s="1"/>
    </row>
    <row r="15" spans="1:9" x14ac:dyDescent="0.25">
      <c r="A15" s="7" t="s">
        <v>54</v>
      </c>
      <c r="B15" s="26"/>
      <c r="D15" s="134" t="s">
        <v>78</v>
      </c>
      <c r="E15" s="134"/>
      <c r="F15" s="134"/>
      <c r="G15" s="1"/>
      <c r="H15" s="1"/>
    </row>
    <row r="16" spans="1:9" ht="40.5" customHeight="1" x14ac:dyDescent="0.25">
      <c r="A16" s="7" t="s">
        <v>55</v>
      </c>
      <c r="C16" s="26"/>
      <c r="D16" s="29" t="s">
        <v>79</v>
      </c>
      <c r="H16" s="1"/>
    </row>
    <row r="17" spans="1:9" ht="60.75" customHeight="1" x14ac:dyDescent="0.25">
      <c r="A17" s="126" t="s">
        <v>80</v>
      </c>
      <c r="B17" s="126"/>
      <c r="C17" s="126"/>
      <c r="D17" s="126"/>
      <c r="E17" s="126"/>
      <c r="F17" s="126"/>
      <c r="G17" s="126"/>
      <c r="H17" s="126"/>
      <c r="I17" s="126"/>
    </row>
    <row r="18" spans="1:9" ht="33" customHeight="1" x14ac:dyDescent="0.25">
      <c r="A18" s="126" t="s">
        <v>56</v>
      </c>
      <c r="B18" s="126"/>
      <c r="C18" s="126"/>
      <c r="D18" s="126"/>
      <c r="E18" s="126"/>
      <c r="F18" s="126"/>
      <c r="G18" s="126"/>
      <c r="H18" s="126"/>
      <c r="I18" s="126"/>
    </row>
    <row r="19" spans="1:9" ht="15.75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75" thickBot="1" x14ac:dyDescent="0.3">
      <c r="A20" s="135" t="s">
        <v>45</v>
      </c>
      <c r="B20" s="138" t="s">
        <v>57</v>
      </c>
      <c r="C20" s="139"/>
      <c r="D20" s="139"/>
      <c r="E20" s="139"/>
      <c r="F20" s="139"/>
      <c r="G20" s="139"/>
      <c r="H20" s="139"/>
      <c r="I20" s="140"/>
    </row>
    <row r="21" spans="1:9" ht="15.75" thickBot="1" x14ac:dyDescent="0.3">
      <c r="A21" s="136"/>
      <c r="B21" s="135" t="s">
        <v>58</v>
      </c>
      <c r="C21" s="135" t="s">
        <v>59</v>
      </c>
      <c r="D21" s="138" t="s">
        <v>60</v>
      </c>
      <c r="E21" s="140"/>
      <c r="F21" s="138" t="s">
        <v>61</v>
      </c>
      <c r="G21" s="140"/>
      <c r="H21" s="135" t="s">
        <v>62</v>
      </c>
      <c r="I21" s="135" t="s">
        <v>63</v>
      </c>
    </row>
    <row r="22" spans="1:9" ht="81.75" customHeight="1" thickBot="1" x14ac:dyDescent="0.3">
      <c r="A22" s="137"/>
      <c r="B22" s="137"/>
      <c r="C22" s="137"/>
      <c r="D22" s="30" t="s">
        <v>64</v>
      </c>
      <c r="E22" s="30" t="s">
        <v>65</v>
      </c>
      <c r="F22" s="30" t="s">
        <v>64</v>
      </c>
      <c r="G22" s="30" t="s">
        <v>65</v>
      </c>
      <c r="H22" s="137"/>
      <c r="I22" s="137"/>
    </row>
    <row r="23" spans="1:9" ht="15.75" thickBot="1" x14ac:dyDescent="0.3">
      <c r="A23" s="31">
        <v>1</v>
      </c>
      <c r="B23" s="32"/>
      <c r="C23" s="30"/>
      <c r="D23" s="30"/>
      <c r="E23" s="30"/>
      <c r="F23" s="30"/>
      <c r="G23" s="30"/>
      <c r="H23" s="30"/>
      <c r="I23" s="30"/>
    </row>
    <row r="24" spans="1:9" ht="15.75" thickBot="1" x14ac:dyDescent="0.3">
      <c r="A24" s="31">
        <v>2</v>
      </c>
      <c r="B24" s="30"/>
      <c r="C24" s="30"/>
      <c r="D24" s="30"/>
      <c r="E24" s="30"/>
      <c r="F24" s="30"/>
      <c r="G24" s="30"/>
      <c r="H24" s="30"/>
      <c r="I24" s="30"/>
    </row>
    <row r="25" spans="1:9" ht="15.75" thickBot="1" x14ac:dyDescent="0.3">
      <c r="A25" s="31">
        <v>3</v>
      </c>
      <c r="B25" s="30"/>
      <c r="C25" s="30"/>
      <c r="D25" s="30"/>
      <c r="E25" s="30"/>
      <c r="F25" s="30"/>
      <c r="G25" s="30"/>
      <c r="H25" s="30"/>
      <c r="I25" s="30"/>
    </row>
    <row r="26" spans="1:9" ht="15.75" thickBot="1" x14ac:dyDescent="0.3">
      <c r="A26" s="31">
        <v>4</v>
      </c>
      <c r="B26" s="30"/>
      <c r="C26" s="30"/>
      <c r="D26" s="30"/>
      <c r="E26" s="30"/>
      <c r="F26" s="30"/>
      <c r="G26" s="30"/>
      <c r="H26" s="30"/>
      <c r="I26" s="30"/>
    </row>
    <row r="27" spans="1:9" ht="15.75" thickBot="1" x14ac:dyDescent="0.3">
      <c r="A27" s="31">
        <v>5</v>
      </c>
      <c r="B27" s="30"/>
      <c r="C27" s="30"/>
      <c r="D27" s="30"/>
      <c r="E27" s="30"/>
      <c r="F27" s="30"/>
      <c r="G27" s="30"/>
      <c r="H27" s="30"/>
      <c r="I27" s="30"/>
    </row>
    <row r="28" spans="1:9" ht="15.75" thickBot="1" x14ac:dyDescent="0.3">
      <c r="A28" s="31">
        <v>6</v>
      </c>
      <c r="B28" s="30"/>
      <c r="C28" s="30"/>
      <c r="D28" s="30"/>
      <c r="E28" s="30"/>
      <c r="F28" s="30"/>
      <c r="G28" s="30"/>
      <c r="H28" s="30"/>
      <c r="I28" s="30"/>
    </row>
    <row r="29" spans="1:9" ht="15.75" thickBot="1" x14ac:dyDescent="0.3">
      <c r="A29" s="31">
        <v>7</v>
      </c>
      <c r="B29" s="30"/>
      <c r="C29" s="30"/>
      <c r="D29" s="30"/>
      <c r="E29" s="30"/>
      <c r="F29" s="30"/>
      <c r="G29" s="30"/>
      <c r="H29" s="30"/>
      <c r="I29" s="30"/>
    </row>
    <row r="30" spans="1:9" ht="15.75" thickBot="1" x14ac:dyDescent="0.3">
      <c r="A30" s="31">
        <v>8</v>
      </c>
      <c r="B30" s="30"/>
      <c r="C30" s="30"/>
      <c r="D30" s="30"/>
      <c r="E30" s="30"/>
      <c r="F30" s="30"/>
      <c r="G30" s="30"/>
      <c r="H30" s="30"/>
      <c r="I30" s="30"/>
    </row>
    <row r="31" spans="1:9" ht="15.75" thickBot="1" x14ac:dyDescent="0.3">
      <c r="A31" s="31">
        <v>9</v>
      </c>
      <c r="B31" s="30"/>
      <c r="C31" s="30"/>
      <c r="D31" s="30"/>
      <c r="E31" s="30"/>
      <c r="F31" s="30"/>
      <c r="G31" s="30"/>
      <c r="H31" s="30"/>
      <c r="I31" s="30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</sheetData>
  <mergeCells count="26">
    <mergeCell ref="A20:A22"/>
    <mergeCell ref="B20:I20"/>
    <mergeCell ref="B21:B22"/>
    <mergeCell ref="C21:C22"/>
    <mergeCell ref="D21:E21"/>
    <mergeCell ref="F21:G21"/>
    <mergeCell ref="H21:H22"/>
    <mergeCell ref="I21:I22"/>
    <mergeCell ref="A18:I18"/>
    <mergeCell ref="A8:C8"/>
    <mergeCell ref="F8:H8"/>
    <mergeCell ref="A9:C9"/>
    <mergeCell ref="F9:H9"/>
    <mergeCell ref="A10:C10"/>
    <mergeCell ref="F10:H10"/>
    <mergeCell ref="A11:C11"/>
    <mergeCell ref="F11:H11"/>
    <mergeCell ref="A13:C13"/>
    <mergeCell ref="D15:F15"/>
    <mergeCell ref="A17:I17"/>
    <mergeCell ref="A5:C5"/>
    <mergeCell ref="F5:H5"/>
    <mergeCell ref="A6:C6"/>
    <mergeCell ref="F6:H6"/>
    <mergeCell ref="A7:C7"/>
    <mergeCell ref="F7:H7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Tsolak</cp:lastModifiedBy>
  <dcterms:created xsi:type="dcterms:W3CDTF">2015-07-14T05:50:04Z</dcterms:created>
  <dcterms:modified xsi:type="dcterms:W3CDTF">2015-07-17T10:58:04Z</dcterms:modified>
</cp:coreProperties>
</file>